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Документы Лучкова\Постановления, Решения об исполнении бюджета\Пост. 9 месяцев 2024\Аналитические таблицы\"/>
    </mc:Choice>
  </mc:AlternateContent>
  <xr:revisionPtr revIDLastSave="0" documentId="13_ncr:1_{98E79264-7DC4-43E7-B788-C479C6A8C544}" xr6:coauthVersionLast="47" xr6:coauthVersionMax="47" xr10:uidLastSave="{00000000-0000-0000-0000-000000000000}"/>
  <bookViews>
    <workbookView xWindow="-113" yWindow="-113" windowWidth="16254" windowHeight="12447" xr2:uid="{00000000-000D-0000-FFFF-FFFF00000000}"/>
  </bookViews>
  <sheets>
    <sheet name="Лист1" sheetId="1" r:id="rId1"/>
  </sheets>
  <definedNames>
    <definedName name="_xlnm.Print_Area" localSheetId="0">Лист1!$A$1:$H$31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5" i="1"/>
  <c r="G18" i="1"/>
  <c r="H18" i="1"/>
  <c r="D6" i="1"/>
  <c r="C6" i="1"/>
  <c r="F6" i="1"/>
  <c r="F9" i="1"/>
  <c r="F7" i="1"/>
  <c r="F8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E14" i="1"/>
  <c r="E13" i="1"/>
  <c r="E12" i="1"/>
  <c r="E11" i="1"/>
  <c r="E10" i="1"/>
  <c r="E9" i="1"/>
  <c r="E8" i="1"/>
  <c r="E7" i="1"/>
  <c r="C5" i="1"/>
  <c r="H31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H30" i="1"/>
  <c r="H7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E15" i="1"/>
  <c r="E16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D5" i="1"/>
  <c r="H6" i="1" l="1"/>
  <c r="G6" i="1"/>
  <c r="E6" i="1"/>
  <c r="H5" i="1"/>
  <c r="F5" i="1"/>
  <c r="E5" i="1"/>
  <c r="G5" i="1"/>
</calcChain>
</file>

<file path=xl/sharedStrings.xml><?xml version="1.0" encoding="utf-8"?>
<sst xmlns="http://schemas.openxmlformats.org/spreadsheetml/2006/main" count="41" uniqueCount="38">
  <si>
    <t>Наименование муниципальной программы</t>
  </si>
  <si>
    <t>(тыс. рублей)</t>
  </si>
  <si>
    <t xml:space="preserve">(тыс. рублей) </t>
  </si>
  <si>
    <t>Процент отклонения фактического исполнения к уточненным назначениям</t>
  </si>
  <si>
    <t>Расходы бюджета-всего</t>
  </si>
  <si>
    <t>в том числе по муниципальным программам:</t>
  </si>
  <si>
    <t>«Развитие торговли в городе Бугуруслане на 2016-2021 годы»</t>
  </si>
  <si>
    <t>«Формирование комфортной городской среды» на территории муниципального образования «город Бугуруслан» в рамках реализации приоритетного проекта «Формирование комфортной городской среды»</t>
  </si>
  <si>
    <t>Непрограммные расходы</t>
  </si>
  <si>
    <t xml:space="preserve">«Развитие системы образования города Бугуруслана» </t>
  </si>
  <si>
    <t xml:space="preserve">«Обеспечение жильем молодых семей муниципального образования «город Бугуруслан» </t>
  </si>
  <si>
    <t xml:space="preserve">«Развитие культуры муниципального образования «город Бугуруслан» </t>
  </si>
  <si>
    <t>«Развитие физической культуры и спорта в муниципальном образовании «город Бугуруслан»</t>
  </si>
  <si>
    <t xml:space="preserve">«Комфортная городская среда» муниципального образования «город Бугуруслан» </t>
  </si>
  <si>
    <t xml:space="preserve">«Обеспечение сохранности и развитие дорожной сети автомобильных дорог общего пользования местного значения и транспортной системы муниципального образования «город Бугуруслан» </t>
  </si>
  <si>
    <t>«Защита населения и территории муниципального образования «город Бугуруслан» от чрезвычайных ситуаций и обеспечение безопасности людей на водных объектах»</t>
  </si>
  <si>
    <t xml:space="preserve"> «Управление муниципальными финансами и муниципальным долгом муниципального образования «город Бугуруслан»</t>
  </si>
  <si>
    <t xml:space="preserve"> «Экономическое развитие муниципального образования «город Бугуруслан» </t>
  </si>
  <si>
    <t xml:space="preserve"> «Развитие системы муниципального заказа на территории муниципального образования «город Бугуруслан» </t>
  </si>
  <si>
    <t xml:space="preserve">«Развитие муниципальной службы на территории муниципального образования «город Бугуруслан» </t>
  </si>
  <si>
    <t>«Переселение граждан города Бугуруслана из аварийного жилищного фонда»</t>
  </si>
  <si>
    <t>«Поддержка и развитие казачьего общества на территории муниципального образования «город Бугуруслан»</t>
  </si>
  <si>
    <t xml:space="preserve">«Социальная поддержка граждан муниципального образования город Бугуруслан» </t>
  </si>
  <si>
    <t>«Профилактика терроризма на территории муниципального образования «город Бугуруслан»</t>
  </si>
  <si>
    <t xml:space="preserve">«О противодействии коррупции в муниципальном образовании «город Бугуруслан» </t>
  </si>
  <si>
    <t xml:space="preserve">«Профилактика правонарушений и охрана общественного порядка на территории муниципального образования «город Бугуруслан» </t>
  </si>
  <si>
    <t xml:space="preserve">«Профилактика экстремизма на территории муниципального образования «город Бугуруслан» </t>
  </si>
  <si>
    <t xml:space="preserve">«Гармонизация межэтнических и межконфессиональных отношений на территории муниципального образования «город Бугуруслан» </t>
  </si>
  <si>
    <t xml:space="preserve">«Управление земельно-имущественным комплексом на территории муниципального образования «город Бугуруслан» </t>
  </si>
  <si>
    <t xml:space="preserve">Муниципальная программа «Энергосбережение и повышение энергоэффективности в муниципальном образовании «город Бугуруслан» </t>
  </si>
  <si>
    <t xml:space="preserve"> «Патриотическое воспитание и допризывная подготовка граждан муниципального образования «город Бугуруслан» </t>
  </si>
  <si>
    <t xml:space="preserve">Сведения о фактически произведенных расходах на реализацию муниципальных программ муниципального образования «город Бугуруслан» в сравнении с исполнением за 9 месяцев 2023 года  и уточненными бюджетными назначениями (с учетом внесенных изменений) за 9 месяцев 2024 год  </t>
  </si>
  <si>
    <t>Исполнение за  9 месяцев 2023 года</t>
  </si>
  <si>
    <t>Уточненные бюджетные назначения на 01.10.2024</t>
  </si>
  <si>
    <t>Исполнено за 9 месяцев 2024 года</t>
  </si>
  <si>
    <t>Отклонение к исполнению за 9 месяцев 2023</t>
  </si>
  <si>
    <t>Процент отклонения фактического исполнения к исполнению за 9 месяцев 2023 года</t>
  </si>
  <si>
    <t>Отклонение исполнения к уточненным бюджетным назначениям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</si>
</sst>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8" fillId="0" borderId="0" xfId="0" applyFont="1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43" fontId="6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view="pageBreakPreview" zoomScale="110" zoomScaleNormal="100" zoomScaleSheetLayoutView="110" workbookViewId="0">
      <selection activeCell="C6" sqref="C6"/>
    </sheetView>
  </sheetViews>
  <sheetFormatPr defaultRowHeight="14.4" x14ac:dyDescent="0.25"/>
  <cols>
    <col min="1" max="1" width="44.5546875" style="1" customWidth="1"/>
    <col min="2" max="2" width="15.5546875" style="1" customWidth="1"/>
    <col min="3" max="3" width="15.33203125" style="1" customWidth="1"/>
    <col min="4" max="4" width="15.44140625" style="1" customWidth="1"/>
    <col min="5" max="5" width="12.77734375" style="1" customWidth="1"/>
    <col min="6" max="6" width="13.88671875" style="1" customWidth="1"/>
    <col min="7" max="7" width="13.77734375" style="1" customWidth="1"/>
    <col min="8" max="8" width="10.77734375" style="1" customWidth="1"/>
    <col min="9" max="16384" width="8.88671875" style="1"/>
  </cols>
  <sheetData>
    <row r="1" spans="1:9" ht="58.25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</row>
    <row r="2" spans="1:9" ht="78.900000000000006" x14ac:dyDescent="0.25">
      <c r="A2" s="15" t="s">
        <v>0</v>
      </c>
      <c r="B2" s="3" t="s">
        <v>32</v>
      </c>
      <c r="C2" s="3" t="s">
        <v>33</v>
      </c>
      <c r="D2" s="3" t="s">
        <v>34</v>
      </c>
      <c r="E2" s="3" t="s">
        <v>35</v>
      </c>
      <c r="F2" s="16" t="s">
        <v>36</v>
      </c>
      <c r="G2" s="4" t="s">
        <v>37</v>
      </c>
      <c r="H2" s="16" t="s">
        <v>3</v>
      </c>
      <c r="I2" s="13"/>
    </row>
    <row r="3" spans="1:9" ht="24.45" customHeight="1" x14ac:dyDescent="0.25">
      <c r="A3" s="15"/>
      <c r="B3" s="3" t="s">
        <v>1</v>
      </c>
      <c r="C3" s="3" t="s">
        <v>2</v>
      </c>
      <c r="D3" s="3" t="s">
        <v>1</v>
      </c>
      <c r="E3" s="3" t="s">
        <v>1</v>
      </c>
      <c r="F3" s="16"/>
      <c r="G3" s="3" t="s">
        <v>1</v>
      </c>
      <c r="H3" s="16"/>
      <c r="I3" s="13"/>
    </row>
    <row r="4" spans="1:9" ht="15.6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6">
        <v>7</v>
      </c>
      <c r="H4" s="6">
        <v>8</v>
      </c>
      <c r="I4" s="2"/>
    </row>
    <row r="5" spans="1:9" ht="15.65" x14ac:dyDescent="0.25">
      <c r="A5" s="7" t="s">
        <v>4</v>
      </c>
      <c r="B5" s="10">
        <f>SUM(B7:B31)</f>
        <v>1008515.1999999996</v>
      </c>
      <c r="C5" s="10">
        <f>SUM(C7:C31)</f>
        <v>1798347.7999999993</v>
      </c>
      <c r="D5" s="10">
        <f>SUM(D7:D31)</f>
        <v>1248074.6000000001</v>
      </c>
      <c r="E5" s="10">
        <f>D5-B5</f>
        <v>239559.40000000049</v>
      </c>
      <c r="F5" s="10">
        <f>D5/B5*100-100</f>
        <v>23.7536727260036</v>
      </c>
      <c r="G5" s="10">
        <f>D5-C5</f>
        <v>-550273.19999999925</v>
      </c>
      <c r="H5" s="10">
        <f>D5/C5*100-100</f>
        <v>-30.598819649903064</v>
      </c>
      <c r="I5" s="2"/>
    </row>
    <row r="6" spans="1:9" ht="31.3" x14ac:dyDescent="0.25">
      <c r="A6" s="7" t="s">
        <v>5</v>
      </c>
      <c r="B6" s="10">
        <f>SUM(B7:B30)</f>
        <v>1000393.9999999997</v>
      </c>
      <c r="C6" s="10">
        <f t="shared" ref="C6:E6" si="0">SUM(C7:C30)</f>
        <v>1788211.0999999994</v>
      </c>
      <c r="D6" s="10">
        <f>SUM(D7:D30)</f>
        <v>1239193.2000000002</v>
      </c>
      <c r="E6" s="10">
        <f t="shared" si="0"/>
        <v>238528.19999999998</v>
      </c>
      <c r="F6" s="10">
        <f>D6/B6*100-100</f>
        <v>23.870515017083321</v>
      </c>
      <c r="G6" s="10">
        <f>D6-C6</f>
        <v>-549017.89999999921</v>
      </c>
      <c r="H6" s="10">
        <f>D6/C6*100-100</f>
        <v>-30.702074268524527</v>
      </c>
      <c r="I6" s="2"/>
    </row>
    <row r="7" spans="1:9" ht="31.3" x14ac:dyDescent="0.25">
      <c r="A7" s="8" t="s">
        <v>9</v>
      </c>
      <c r="B7" s="11">
        <v>569175.19999999995</v>
      </c>
      <c r="C7" s="11">
        <v>942028.2</v>
      </c>
      <c r="D7" s="11">
        <v>645291.6</v>
      </c>
      <c r="E7" s="11">
        <f t="shared" ref="E7:E14" si="1">D7-B7</f>
        <v>76116.400000000023</v>
      </c>
      <c r="F7" s="11">
        <f>D7/B7*100-100</f>
        <v>13.373105504245444</v>
      </c>
      <c r="G7" s="11">
        <f t="shared" ref="G7:G31" si="2">D7-C7</f>
        <v>-296736.59999999998</v>
      </c>
      <c r="H7" s="11">
        <f>D7/C7*100-100</f>
        <v>-31.499757650567147</v>
      </c>
      <c r="I7" s="2"/>
    </row>
    <row r="8" spans="1:9" ht="47" x14ac:dyDescent="0.25">
      <c r="A8" s="8" t="s">
        <v>10</v>
      </c>
      <c r="B8" s="11">
        <v>11285</v>
      </c>
      <c r="C8" s="11">
        <v>19506.7</v>
      </c>
      <c r="D8" s="11">
        <v>19502.8</v>
      </c>
      <c r="E8" s="11">
        <f t="shared" si="1"/>
        <v>8217.7999999999993</v>
      </c>
      <c r="F8" s="11">
        <f t="shared" ref="F8:F31" si="3">D8/B8*100-100</f>
        <v>72.820558263181226</v>
      </c>
      <c r="G8" s="11">
        <f t="shared" si="2"/>
        <v>-3.9000000000014552</v>
      </c>
      <c r="H8" s="11">
        <f t="shared" ref="H8:H31" si="4">D8/C8*100-100</f>
        <v>-1.99931305653962E-2</v>
      </c>
      <c r="I8" s="2"/>
    </row>
    <row r="9" spans="1:9" ht="31.3" x14ac:dyDescent="0.25">
      <c r="A9" s="8" t="s">
        <v>11</v>
      </c>
      <c r="B9" s="11">
        <v>51290.7</v>
      </c>
      <c r="C9" s="12">
        <v>75429.7</v>
      </c>
      <c r="D9" s="12">
        <v>57824.800000000003</v>
      </c>
      <c r="E9" s="11">
        <f t="shared" si="1"/>
        <v>6534.1000000000058</v>
      </c>
      <c r="F9" s="11">
        <f>D9/B9*100-100</f>
        <v>12.739346509211231</v>
      </c>
      <c r="G9" s="11">
        <f t="shared" si="2"/>
        <v>-17604.899999999994</v>
      </c>
      <c r="H9" s="11">
        <f t="shared" si="4"/>
        <v>-23.339480337320708</v>
      </c>
      <c r="I9" s="2"/>
    </row>
    <row r="10" spans="1:9" ht="47" x14ac:dyDescent="0.25">
      <c r="A10" s="8" t="s">
        <v>12</v>
      </c>
      <c r="B10" s="11">
        <v>56588.3</v>
      </c>
      <c r="C10" s="11">
        <v>103882.4</v>
      </c>
      <c r="D10" s="11">
        <v>72758</v>
      </c>
      <c r="E10" s="11">
        <f t="shared" si="1"/>
        <v>16169.699999999997</v>
      </c>
      <c r="F10" s="11">
        <f t="shared" si="3"/>
        <v>28.574281256019361</v>
      </c>
      <c r="G10" s="11">
        <f t="shared" si="2"/>
        <v>-31124.399999999994</v>
      </c>
      <c r="H10" s="11">
        <f t="shared" si="4"/>
        <v>-29.961186880549533</v>
      </c>
      <c r="I10" s="2"/>
    </row>
    <row r="11" spans="1:9" ht="47" x14ac:dyDescent="0.25">
      <c r="A11" s="8" t="s">
        <v>13</v>
      </c>
      <c r="B11" s="11">
        <v>30126</v>
      </c>
      <c r="C11" s="11">
        <v>81888.2</v>
      </c>
      <c r="D11" s="11">
        <v>55557.599999999999</v>
      </c>
      <c r="E11" s="11">
        <f t="shared" si="1"/>
        <v>25431.599999999999</v>
      </c>
      <c r="F11" s="11">
        <f t="shared" si="3"/>
        <v>84.417446723760179</v>
      </c>
      <c r="G11" s="11">
        <f t="shared" si="2"/>
        <v>-26330.6</v>
      </c>
      <c r="H11" s="11">
        <f t="shared" si="4"/>
        <v>-32.154327485522955</v>
      </c>
      <c r="I11" s="2"/>
    </row>
    <row r="12" spans="1:9" ht="78.3" x14ac:dyDescent="0.25">
      <c r="A12" s="8" t="s">
        <v>14</v>
      </c>
      <c r="B12" s="11">
        <v>64858.2</v>
      </c>
      <c r="C12" s="11">
        <v>231659.5</v>
      </c>
      <c r="D12" s="11">
        <v>210571</v>
      </c>
      <c r="E12" s="11">
        <f t="shared" si="1"/>
        <v>145712.79999999999</v>
      </c>
      <c r="F12" s="11">
        <f t="shared" si="3"/>
        <v>224.66365085679223</v>
      </c>
      <c r="G12" s="11">
        <f t="shared" si="2"/>
        <v>-21088.5</v>
      </c>
      <c r="H12" s="11">
        <f t="shared" si="4"/>
        <v>-9.1032312510387072</v>
      </c>
      <c r="I12" s="2"/>
    </row>
    <row r="13" spans="1:9" ht="78.3" x14ac:dyDescent="0.25">
      <c r="A13" s="8" t="s">
        <v>15</v>
      </c>
      <c r="B13" s="11">
        <v>3160.1</v>
      </c>
      <c r="C13" s="11">
        <v>5331.3</v>
      </c>
      <c r="D13" s="11">
        <v>4489.3999999999996</v>
      </c>
      <c r="E13" s="11">
        <f t="shared" si="1"/>
        <v>1329.2999999999997</v>
      </c>
      <c r="F13" s="11">
        <f t="shared" si="3"/>
        <v>42.065124521375907</v>
      </c>
      <c r="G13" s="11">
        <f t="shared" si="2"/>
        <v>-841.90000000000055</v>
      </c>
      <c r="H13" s="11">
        <f t="shared" si="4"/>
        <v>-15.791645564871615</v>
      </c>
      <c r="I13" s="2"/>
    </row>
    <row r="14" spans="1:9" ht="47" x14ac:dyDescent="0.25">
      <c r="A14" s="8" t="s">
        <v>16</v>
      </c>
      <c r="B14" s="11">
        <v>12918.9</v>
      </c>
      <c r="C14" s="11">
        <v>19522.599999999999</v>
      </c>
      <c r="D14" s="11">
        <v>15568.1</v>
      </c>
      <c r="E14" s="11">
        <f t="shared" si="1"/>
        <v>2649.2000000000007</v>
      </c>
      <c r="F14" s="11">
        <f t="shared" si="3"/>
        <v>20.50638986291402</v>
      </c>
      <c r="G14" s="11">
        <f t="shared" si="2"/>
        <v>-3954.4999999999982</v>
      </c>
      <c r="H14" s="11">
        <f t="shared" si="4"/>
        <v>-20.256010982143763</v>
      </c>
      <c r="I14" s="2"/>
    </row>
    <row r="15" spans="1:9" ht="31.3" x14ac:dyDescent="0.25">
      <c r="A15" s="8" t="s">
        <v>17</v>
      </c>
      <c r="B15" s="11">
        <v>43853.7</v>
      </c>
      <c r="C15" s="11">
        <v>62237.9</v>
      </c>
      <c r="D15" s="11">
        <v>50569.4</v>
      </c>
      <c r="E15" s="11">
        <f t="shared" ref="E15:E31" si="5">D15-B15</f>
        <v>6715.7000000000044</v>
      </c>
      <c r="F15" s="11">
        <f t="shared" si="3"/>
        <v>15.313873173757301</v>
      </c>
      <c r="G15" s="11">
        <f t="shared" si="2"/>
        <v>-11668.5</v>
      </c>
      <c r="H15" s="11">
        <f t="shared" si="4"/>
        <v>-18.748222546069186</v>
      </c>
      <c r="I15" s="2"/>
    </row>
    <row r="16" spans="1:9" ht="47" x14ac:dyDescent="0.25">
      <c r="A16" s="8" t="s">
        <v>18</v>
      </c>
      <c r="B16" s="11">
        <v>1876.1</v>
      </c>
      <c r="C16" s="11">
        <v>2867.6</v>
      </c>
      <c r="D16" s="11">
        <v>1945.6</v>
      </c>
      <c r="E16" s="11">
        <f t="shared" si="5"/>
        <v>69.5</v>
      </c>
      <c r="F16" s="11">
        <f t="shared" si="3"/>
        <v>3.7044933638931781</v>
      </c>
      <c r="G16" s="11">
        <f t="shared" si="2"/>
        <v>-922</v>
      </c>
      <c r="H16" s="11">
        <f t="shared" si="4"/>
        <v>-32.152322499651277</v>
      </c>
      <c r="I16" s="2"/>
    </row>
    <row r="17" spans="1:9" ht="47" x14ac:dyDescent="0.25">
      <c r="A17" s="8" t="s">
        <v>19</v>
      </c>
      <c r="B17" s="11">
        <v>8.9</v>
      </c>
      <c r="C17" s="11">
        <v>38</v>
      </c>
      <c r="D17" s="11">
        <v>21</v>
      </c>
      <c r="E17" s="11">
        <f t="shared" si="5"/>
        <v>12.1</v>
      </c>
      <c r="F17" s="11">
        <f t="shared" si="3"/>
        <v>135.95505617977528</v>
      </c>
      <c r="G17" s="11">
        <f t="shared" si="2"/>
        <v>-17</v>
      </c>
      <c r="H17" s="11">
        <f t="shared" si="4"/>
        <v>-44.73684210526315</v>
      </c>
      <c r="I17" s="2"/>
    </row>
    <row r="18" spans="1:9" ht="47" x14ac:dyDescent="0.25">
      <c r="A18" s="8" t="s">
        <v>30</v>
      </c>
      <c r="B18" s="11">
        <v>1313.1</v>
      </c>
      <c r="C18" s="11">
        <v>2141.9</v>
      </c>
      <c r="D18" s="11">
        <v>1584.1</v>
      </c>
      <c r="E18" s="11"/>
      <c r="F18" s="11"/>
      <c r="G18" s="11">
        <f t="shared" si="2"/>
        <v>-557.80000000000018</v>
      </c>
      <c r="H18" s="11">
        <f t="shared" si="4"/>
        <v>-26.042298893505773</v>
      </c>
      <c r="I18" s="2"/>
    </row>
    <row r="19" spans="1:9" ht="31.3" x14ac:dyDescent="0.25">
      <c r="A19" s="8" t="s">
        <v>6</v>
      </c>
      <c r="B19" s="11">
        <v>0</v>
      </c>
      <c r="C19" s="11">
        <v>0</v>
      </c>
      <c r="D19" s="11">
        <v>0</v>
      </c>
      <c r="E19" s="11">
        <f t="shared" si="5"/>
        <v>0</v>
      </c>
      <c r="F19" s="11" t="e">
        <f t="shared" si="3"/>
        <v>#DIV/0!</v>
      </c>
      <c r="G19" s="11">
        <f t="shared" si="2"/>
        <v>0</v>
      </c>
      <c r="H19" s="11" t="e">
        <f t="shared" si="4"/>
        <v>#DIV/0!</v>
      </c>
      <c r="I19" s="2"/>
    </row>
    <row r="20" spans="1:9" ht="31.3" x14ac:dyDescent="0.25">
      <c r="A20" s="8" t="s">
        <v>20</v>
      </c>
      <c r="B20" s="11">
        <v>24257.200000000001</v>
      </c>
      <c r="C20" s="11">
        <v>147966.9</v>
      </c>
      <c r="D20" s="11">
        <v>41877.199999999997</v>
      </c>
      <c r="E20" s="11">
        <f t="shared" si="5"/>
        <v>17619.999999999996</v>
      </c>
      <c r="F20" s="11">
        <f t="shared" si="3"/>
        <v>72.638227000643099</v>
      </c>
      <c r="G20" s="11">
        <f t="shared" si="2"/>
        <v>-106089.7</v>
      </c>
      <c r="H20" s="11">
        <f t="shared" si="4"/>
        <v>-71.698264949796197</v>
      </c>
      <c r="I20" s="2"/>
    </row>
    <row r="21" spans="1:9" ht="47" x14ac:dyDescent="0.25">
      <c r="A21" s="8" t="s">
        <v>21</v>
      </c>
      <c r="B21" s="11">
        <v>0</v>
      </c>
      <c r="C21" s="11">
        <v>0</v>
      </c>
      <c r="D21" s="11">
        <v>0</v>
      </c>
      <c r="E21" s="11">
        <f t="shared" si="5"/>
        <v>0</v>
      </c>
      <c r="F21" s="11" t="e">
        <f t="shared" si="3"/>
        <v>#DIV/0!</v>
      </c>
      <c r="G21" s="11">
        <f t="shared" si="2"/>
        <v>0</v>
      </c>
      <c r="H21" s="11" t="e">
        <f t="shared" si="4"/>
        <v>#DIV/0!</v>
      </c>
      <c r="I21" s="2"/>
    </row>
    <row r="22" spans="1:9" ht="47" x14ac:dyDescent="0.25">
      <c r="A22" s="8" t="s">
        <v>22</v>
      </c>
      <c r="B22" s="11">
        <v>13033.7</v>
      </c>
      <c r="C22" s="11">
        <v>51561.7</v>
      </c>
      <c r="D22" s="11">
        <v>33010.800000000003</v>
      </c>
      <c r="E22" s="11">
        <f t="shared" si="5"/>
        <v>19977.100000000002</v>
      </c>
      <c r="F22" s="11">
        <f t="shared" si="3"/>
        <v>153.27267007833538</v>
      </c>
      <c r="G22" s="11">
        <f t="shared" si="2"/>
        <v>-18550.899999999994</v>
      </c>
      <c r="H22" s="11">
        <f t="shared" si="4"/>
        <v>-35.978061235374312</v>
      </c>
      <c r="I22" s="2"/>
    </row>
    <row r="23" spans="1:9" ht="47" x14ac:dyDescent="0.25">
      <c r="A23" s="8" t="s">
        <v>23</v>
      </c>
      <c r="B23" s="11">
        <v>5018.6000000000004</v>
      </c>
      <c r="C23" s="11">
        <v>929.8</v>
      </c>
      <c r="D23" s="11">
        <v>929.8</v>
      </c>
      <c r="E23" s="11">
        <f t="shared" si="5"/>
        <v>-4088.8</v>
      </c>
      <c r="F23" s="11">
        <f t="shared" si="3"/>
        <v>-81.472920734866307</v>
      </c>
      <c r="G23" s="11">
        <f t="shared" si="2"/>
        <v>0</v>
      </c>
      <c r="H23" s="11">
        <f t="shared" si="4"/>
        <v>0</v>
      </c>
      <c r="I23" s="2"/>
    </row>
    <row r="24" spans="1:9" ht="47" x14ac:dyDescent="0.25">
      <c r="A24" s="8" t="s">
        <v>24</v>
      </c>
      <c r="B24" s="11">
        <v>0</v>
      </c>
      <c r="C24" s="11">
        <v>20</v>
      </c>
      <c r="D24" s="11">
        <v>0</v>
      </c>
      <c r="E24" s="11">
        <f t="shared" si="5"/>
        <v>0</v>
      </c>
      <c r="F24" s="11" t="e">
        <f t="shared" si="3"/>
        <v>#DIV/0!</v>
      </c>
      <c r="G24" s="11">
        <f t="shared" si="2"/>
        <v>-20</v>
      </c>
      <c r="H24" s="11">
        <f t="shared" si="4"/>
        <v>-100</v>
      </c>
      <c r="I24" s="2"/>
    </row>
    <row r="25" spans="1:9" ht="62.65" x14ac:dyDescent="0.25">
      <c r="A25" s="8" t="s">
        <v>25</v>
      </c>
      <c r="B25" s="11">
        <v>0</v>
      </c>
      <c r="C25" s="11">
        <v>20</v>
      </c>
      <c r="D25" s="11">
        <v>0</v>
      </c>
      <c r="E25" s="11">
        <f t="shared" si="5"/>
        <v>0</v>
      </c>
      <c r="F25" s="11" t="e">
        <f t="shared" si="3"/>
        <v>#DIV/0!</v>
      </c>
      <c r="G25" s="11">
        <f t="shared" si="2"/>
        <v>-20</v>
      </c>
      <c r="H25" s="11">
        <f t="shared" si="4"/>
        <v>-100</v>
      </c>
      <c r="I25" s="2"/>
    </row>
    <row r="26" spans="1:9" ht="47" x14ac:dyDescent="0.25">
      <c r="A26" s="8" t="s">
        <v>26</v>
      </c>
      <c r="B26" s="11">
        <v>0</v>
      </c>
      <c r="C26" s="11">
        <v>20</v>
      </c>
      <c r="D26" s="11">
        <v>0</v>
      </c>
      <c r="E26" s="11">
        <f t="shared" si="5"/>
        <v>0</v>
      </c>
      <c r="F26" s="11" t="e">
        <f t="shared" si="3"/>
        <v>#DIV/0!</v>
      </c>
      <c r="G26" s="11">
        <f t="shared" si="2"/>
        <v>-20</v>
      </c>
      <c r="H26" s="11">
        <f t="shared" si="4"/>
        <v>-100</v>
      </c>
      <c r="I26" s="2"/>
    </row>
    <row r="27" spans="1:9" ht="62.65" x14ac:dyDescent="0.25">
      <c r="A27" s="8" t="s">
        <v>27</v>
      </c>
      <c r="B27" s="11">
        <v>0</v>
      </c>
      <c r="C27" s="11">
        <v>0</v>
      </c>
      <c r="D27" s="11">
        <v>0</v>
      </c>
      <c r="E27" s="11">
        <f t="shared" si="5"/>
        <v>0</v>
      </c>
      <c r="F27" s="11" t="e">
        <f t="shared" si="3"/>
        <v>#DIV/0!</v>
      </c>
      <c r="G27" s="11">
        <f t="shared" si="2"/>
        <v>0</v>
      </c>
      <c r="H27" s="11" t="e">
        <f t="shared" si="4"/>
        <v>#DIV/0!</v>
      </c>
      <c r="I27" s="2"/>
    </row>
    <row r="28" spans="1:9" ht="56.35" customHeight="1" x14ac:dyDescent="0.25">
      <c r="A28" s="8" t="s">
        <v>28</v>
      </c>
      <c r="B28" s="11">
        <v>5959.6</v>
      </c>
      <c r="C28" s="11">
        <v>9971.4</v>
      </c>
      <c r="D28" s="11">
        <v>7030.4</v>
      </c>
      <c r="E28" s="11">
        <f t="shared" si="5"/>
        <v>1070.7999999999993</v>
      </c>
      <c r="F28" s="11">
        <f t="shared" si="3"/>
        <v>17.967648835492312</v>
      </c>
      <c r="G28" s="11">
        <f t="shared" si="2"/>
        <v>-2941</v>
      </c>
      <c r="H28" s="11">
        <f t="shared" si="4"/>
        <v>-29.494353852016758</v>
      </c>
      <c r="I28" s="2"/>
    </row>
    <row r="29" spans="1:9" ht="62.65" x14ac:dyDescent="0.25">
      <c r="A29" s="8" t="s">
        <v>29</v>
      </c>
      <c r="B29" s="11">
        <v>7522.5</v>
      </c>
      <c r="C29" s="11">
        <v>11771.4</v>
      </c>
      <c r="D29" s="11">
        <v>7234.8</v>
      </c>
      <c r="E29" s="11">
        <f t="shared" si="5"/>
        <v>-287.69999999999982</v>
      </c>
      <c r="F29" s="11">
        <f t="shared" si="3"/>
        <v>-3.8245264207377829</v>
      </c>
      <c r="G29" s="11">
        <f t="shared" si="2"/>
        <v>-4536.5999999999995</v>
      </c>
      <c r="H29" s="11">
        <f t="shared" si="4"/>
        <v>-38.539171211580602</v>
      </c>
      <c r="I29" s="2"/>
    </row>
    <row r="30" spans="1:9" ht="93.95" x14ac:dyDescent="0.25">
      <c r="A30" s="8" t="s">
        <v>7</v>
      </c>
      <c r="B30" s="11">
        <v>98148.2</v>
      </c>
      <c r="C30" s="11">
        <v>19415.900000000001</v>
      </c>
      <c r="D30" s="11">
        <v>13426.8</v>
      </c>
      <c r="E30" s="11">
        <f t="shared" si="5"/>
        <v>-84721.4</v>
      </c>
      <c r="F30" s="11">
        <f t="shared" si="3"/>
        <v>-86.319871378181162</v>
      </c>
      <c r="G30" s="11">
        <f t="shared" si="2"/>
        <v>-5989.1000000000022</v>
      </c>
      <c r="H30" s="11">
        <f t="shared" si="4"/>
        <v>-30.846368182778036</v>
      </c>
    </row>
    <row r="31" spans="1:9" s="9" customFormat="1" ht="15.65" x14ac:dyDescent="0.25">
      <c r="A31" s="7" t="s">
        <v>8</v>
      </c>
      <c r="B31" s="10">
        <v>8121.2</v>
      </c>
      <c r="C31" s="10">
        <v>10136.700000000001</v>
      </c>
      <c r="D31" s="10">
        <v>8881.4</v>
      </c>
      <c r="E31" s="10">
        <f t="shared" si="5"/>
        <v>760.19999999999982</v>
      </c>
      <c r="F31" s="10">
        <f t="shared" si="3"/>
        <v>9.3606856129635929</v>
      </c>
      <c r="G31" s="10">
        <f t="shared" si="2"/>
        <v>-1255.3000000000011</v>
      </c>
      <c r="H31" s="10">
        <f t="shared" si="4"/>
        <v>-12.383714621129172</v>
      </c>
    </row>
  </sheetData>
  <mergeCells count="5">
    <mergeCell ref="I2:I3"/>
    <mergeCell ref="A1:H1"/>
    <mergeCell ref="A2:A3"/>
    <mergeCell ref="F2:F3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Банишева</dc:creator>
  <cp:lastModifiedBy>Лучкова Галина Михайловна</cp:lastModifiedBy>
  <cp:lastPrinted>2021-10-12T07:30:10Z</cp:lastPrinted>
  <dcterms:created xsi:type="dcterms:W3CDTF">2015-06-05T18:19:34Z</dcterms:created>
  <dcterms:modified xsi:type="dcterms:W3CDTF">2024-10-24T10:19:20Z</dcterms:modified>
</cp:coreProperties>
</file>